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3)1" sheetId="1" r:id="rId1"/>
  </sheets>
  <externalReferences>
    <externalReference r:id="rId2"/>
  </externalReferences>
  <definedNames>
    <definedName name="Z_6E36EA37_049E_4FAE_B719_2847CD16F858_.wvu.Cols" localSheetId="0" hidden="1">'Козловская 33)1'!#REF!,'Козловская 33)1'!#REF!</definedName>
    <definedName name="Z_6E36EA37_049E_4FAE_B719_2847CD16F858_.wvu.Rows" localSheetId="0" hidden="1">'Козловская 33)1'!$42:$45</definedName>
    <definedName name="Z_73C0D023_21BD_4441_8EFA_957546C15799_.wvu.Cols" localSheetId="0" hidden="1">'Козловская 33)1'!#REF!,'Козловская 33)1'!#REF!</definedName>
    <definedName name="Z_73C0D023_21BD_4441_8EFA_957546C15799_.wvu.Rows" localSheetId="0" hidden="1">'Козловская 33)1'!$42:$45</definedName>
    <definedName name="_xlnm.Print_Area" localSheetId="0">'Козловская 33)1'!$A$1:$J$60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<sst xmlns="http://schemas.openxmlformats.org/spreadsheetml/2006/main" count="62" uniqueCount="53">
  <si>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</si>
  <si>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</si>
  <si>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</si>
  <si>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</si>
  <si>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</si>
  <si>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</si>
  <si>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</si>
  <si>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</si>
  <si>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</si>
  <si>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</si>
  <si>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</si>
  <si>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</si>
  <si>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</si>
  <si>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</si>
  <si>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</si>
  <si>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</si>
  <si>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</si>
  <si>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</si>
  <si>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</si>
  <si>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</si>
  <si>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</si>
  <si>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</si>
  <si>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</si>
  <si>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</si>
  <si>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</si>
  <si>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</si>
  <si>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</si>
  <si>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</si>
  <si>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</si>
  <si>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</si>
  <si>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</si>
  <si>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</si>
  <si>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</si>
  <si>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</si>
  <si>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</si>
  <si>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</si>
  <si>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</si>
  <si>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</si>
  <si>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33/1</t>
  </si>
  <si>
    <t>в управлении с 01.09.2010 г</t>
  </si>
  <si>
    <t>задолженность с нарастающим итогом с - 01.09.2010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</si>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</sst>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0">
          <cell r="W60">
            <v>20509.299960361932</v>
          </cell>
          <cell r="X60">
            <v>4175.3181954349575</v>
          </cell>
          <cell r="Y60">
            <v>32433.340399999997</v>
          </cell>
          <cell r="AA60">
            <v>0</v>
          </cell>
          <cell r="AB60">
            <v>50888.293300000005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4614.4000000000005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Y60">
            <v>71539.47014230724</v>
          </cell>
          <cell r="BB60">
            <v>0</v>
          </cell>
          <cell r="BC60">
            <v>0</v>
          </cell>
          <cell r="CN60">
            <v>12689.63295552821</v>
          </cell>
          <cell r="CO60">
            <v>2600.8212254122986</v>
          </cell>
          <cell r="CP60">
            <v>0</v>
          </cell>
          <cell r="DB60">
            <v>0</v>
          </cell>
          <cell r="DG60">
            <v>10838.433197113472</v>
          </cell>
          <cell r="DU60">
            <v>52821.624087846234</v>
          </cell>
          <cell r="DV60">
            <v>11047.711907873734</v>
          </cell>
          <cell r="DW60">
            <v>15807.1113</v>
          </cell>
          <cell r="EK60">
            <v>0</v>
          </cell>
          <cell r="EQ60">
            <v>39709.037407458141</v>
          </cell>
          <cell r="FB60">
            <v>71689.458216587562</v>
          </cell>
          <cell r="FC60">
            <v>14669.626547128302</v>
          </cell>
          <cell r="FD60">
            <v>630.69659999999999</v>
          </cell>
          <cell r="FL60">
            <v>0</v>
          </cell>
          <cell r="FS60">
            <v>38737.672409978091</v>
          </cell>
          <cell r="FX60">
            <v>39832.855899199058</v>
          </cell>
          <cell r="FY60">
            <v>8120.6979238039194</v>
          </cell>
          <cell r="FZ60">
            <v>0</v>
          </cell>
          <cell r="GG60">
            <v>21401.7726</v>
          </cell>
          <cell r="GL60">
            <v>26046.63374494563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9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1481692.9100000001</v>
      </c>
      <c r="F9" s="17">
        <f t="shared" ref="F9:G9" si="0">SUM(F10:F14)</f>
        <v>1321758.47</v>
      </c>
      <c r="G9" s="17">
        <f t="shared" si="0"/>
        <v>489476.73</v>
      </c>
    </row>
    <row r="10" spans="1:7" ht="13.2" customHeight="1" x14ac:dyDescent="0.3">
      <c r="A10" s="44" t="s">
        <v>9</v>
      </c>
      <c r="B10" s="45"/>
      <c r="C10" s="45"/>
      <c r="D10" s="46"/>
      <c r="E10" s="18">
        <v>724213.72</v>
      </c>
      <c r="F10" s="18">
        <v>588912.65</v>
      </c>
      <c r="G10" s="19">
        <v>278495.68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129070.89</v>
      </c>
      <c r="F12" s="18">
        <v>126290.82</v>
      </c>
      <c r="G12" s="19">
        <v>31625.119999999999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250966.71</v>
      </c>
      <c r="F13" s="18">
        <v>245248.57</v>
      </c>
      <c r="G13" s="19">
        <v>58484.37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377441.59</v>
      </c>
      <c r="F14" s="18">
        <v>361306.43</v>
      </c>
      <c r="G14" s="19">
        <v>120871.56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758133.9</v>
      </c>
      <c r="F15" s="36">
        <f t="shared" ref="F15:G15" si="1">SUM(F16:F19)</f>
        <v>733627.44</v>
      </c>
      <c r="G15" s="36">
        <f t="shared" si="1"/>
        <v>181851.08000000002</v>
      </c>
    </row>
    <row r="16" spans="1:7" ht="33.6" customHeight="1" x14ac:dyDescent="0.3">
      <c r="A16" s="50" t="s">
        <v>43</v>
      </c>
      <c r="B16" s="51"/>
      <c r="C16" s="51"/>
      <c r="D16" s="52"/>
      <c r="E16" s="18">
        <v>721384.62</v>
      </c>
      <c r="F16" s="18">
        <v>699375.6</v>
      </c>
      <c r="G16" s="19">
        <v>174195.21</v>
      </c>
    </row>
    <row r="17" spans="1:13" ht="15.6" x14ac:dyDescent="0.3">
      <c r="A17" s="37" t="s">
        <v>44</v>
      </c>
      <c r="B17" s="37"/>
      <c r="C17" s="37"/>
      <c r="D17" s="37"/>
      <c r="E17" s="18">
        <v>918.36</v>
      </c>
      <c r="F17" s="18">
        <v>882.07</v>
      </c>
      <c r="G17" s="19">
        <v>211.2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35830.92</v>
      </c>
      <c r="F19" s="18">
        <v>33369.769999999997</v>
      </c>
      <c r="G19" s="19">
        <v>7444.67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5322.24</v>
      </c>
      <c r="F20" s="36">
        <f t="shared" ref="F20:G20" si="2">F21</f>
        <v>5122.47</v>
      </c>
      <c r="G20" s="36">
        <f t="shared" si="2"/>
        <v>1723.5</v>
      </c>
    </row>
    <row r="21" spans="1:13" ht="15.6" x14ac:dyDescent="0.3">
      <c r="A21" s="37" t="s">
        <v>15</v>
      </c>
      <c r="B21" s="37"/>
      <c r="C21" s="37"/>
      <c r="D21" s="37"/>
      <c r="E21" s="18">
        <v>5322.24</v>
      </c>
      <c r="F21" s="18">
        <v>5122.47</v>
      </c>
      <c r="G21" s="19">
        <v>1723.5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-2136596.9923219397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179545.72199810413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нар'!W60</f>
        <v>20509.299960361932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нар'!X60</f>
        <v>4175.3181954349575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нар'!Y60</f>
        <v>32433.340399999997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нар'!AA60+'[1]УК ВР декабрь нар'!AB60+'[1]УК ВР декабрь нар'!AC60+'[1]УК ВР декабрь нар'!AD60+'[1]УК ВР декабрь нар'!AE60+'[1]УК ВР декабрь нар'!AF60+'[1]УК ВР декабрь нар'!AG60+'[1]УК ВР декабрь нар'!AH60+'[1]УК ВР декабрь нар'!AJ60+'[1]УК ВР декабрь нар'!AL60+'[1]УК ВР декабрь нар'!AN60+'[1]УК ВР декабрь нар'!AO60+'[1]УК ВР декабрь нар'!AP60+'[1]УК ВР декабрь нар'!AQ60+'[1]УК ВР декабрь нар'!AR60+'[1]УК ВР декабрь нар'!AT60</f>
        <v>50888.293300000005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нар'!AY60</f>
        <v>71539.47014230724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SUM(F34:F38)+38901.62</f>
        <v>189030.3920812321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нар'!CN60+'[1]УК ВР декабрь нар'!DU60</f>
        <v>65511.25704337444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нар'!CO60+'[1]УК ВР декабрь нар'!DV60</f>
        <v>13648.533133286033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нар'!CP60+'[1]УК ВР декабрь нар'!DW60</f>
        <v>15807.1113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нар'!AI60+'[1]УК ВР декабрь нар'!AJ60+'[1]УК ВР декабрь нар'!AS60+'[1]УК ВР декабрь нар'!BC60+'[1]УК ВР декабрь нар'!DB60+'[1]УК ВР декабрь нар'!EK60+'[1]УК ВР декабрь нар'!AM60</f>
        <v>4614.4000000000005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нар'!DG60+'[1]УК ВР декабрь нар'!EQ60</f>
        <v>50547.470604571616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SUM(F40:F48)+71104.6</f>
        <v>292234.0139416426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нар'!FB60+'[1]УК ВР декабрь нар'!FX60</f>
        <v>111522.31411578662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нар'!FC60+'[1]УК ВР декабрь нар'!FY60</f>
        <v>22790.324470932221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нар'!FD60+'[1]УК ВР декабрь нар'!FZ60</f>
        <v>630.69659999999999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нар'!GG60+'[1]УК ВР декабрь нар'!FL60+'[1]УК ВР декабрь нар'!BB60+'[1]УК ВР декабрь нар'!AK60</f>
        <v>21401.7726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нар'!FS60+'[1]УК ВР декабрь нар'!GL60</f>
        <v>64784.306154923717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660810.12802097877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115429.48999999999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49415.040000000001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66014.45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776239.61802097876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721384.62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699375.6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-2191451.9903429183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33)1</vt:lpstr>
      <vt:lpstr>'Козловская 33)1'!Область_печати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2018-04-11T11:24:26Z</cp:lastPrinted>
  <dcterms:created xsi:type="dcterms:W3CDTF">2013-05-24T09:13:10Z</dcterms:created>
  <dcterms:modified xsi:type="dcterms:W3CDTF">2019-03-18T12:20:55Z</dcterms:modified>
</cp:coreProperties>
</file>